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130" windowHeight="174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70" i="1" l="1"/>
  <c r="F70" i="1"/>
  <c r="E70" i="1"/>
  <c r="D70" i="1"/>
  <c r="G53" i="1"/>
  <c r="F53" i="1"/>
  <c r="E53" i="1"/>
  <c r="D53" i="1"/>
  <c r="G23" i="1"/>
  <c r="F23" i="1"/>
  <c r="E23" i="1"/>
  <c r="D23" i="1"/>
  <c r="G14" i="1"/>
  <c r="F14" i="1"/>
  <c r="E14" i="1"/>
  <c r="D14" i="1"/>
  <c r="D24" i="1" s="1"/>
  <c r="E24" i="1" l="1"/>
  <c r="G24" i="1"/>
  <c r="F24" i="1"/>
  <c r="F55" i="1" s="1"/>
  <c r="D55" i="1"/>
  <c r="D72" i="1" s="1"/>
  <c r="D75" i="1" s="1"/>
  <c r="G55" i="1"/>
  <c r="G72" i="1" s="1"/>
  <c r="E55" i="1"/>
  <c r="E72" i="1" s="1"/>
  <c r="F72" i="1"/>
</calcChain>
</file>

<file path=xl/sharedStrings.xml><?xml version="1.0" encoding="utf-8"?>
<sst xmlns="http://schemas.openxmlformats.org/spreadsheetml/2006/main" count="72" uniqueCount="72">
  <si>
    <t>Информация</t>
  </si>
  <si>
    <t>о выплате социального обеспечения населению</t>
  </si>
  <si>
    <t>МАТЕРИАЛЬНАЯ ПОМОЩЬ ЗА 2024 ГОД</t>
  </si>
  <si>
    <t>№ п/п</t>
  </si>
  <si>
    <t>Распоряжение</t>
  </si>
  <si>
    <t>Дата выплаты</t>
  </si>
  <si>
    <t>Общая сумма дохода, руб</t>
  </si>
  <si>
    <t>Исчислено НДФЛ,
руб.</t>
  </si>
  <si>
    <t>Страховые взносы</t>
  </si>
  <si>
    <t>Получено, руб</t>
  </si>
  <si>
    <t>№ 2 от 11.01.2024</t>
  </si>
  <si>
    <t>№ 25 от 11.03.2024</t>
  </si>
  <si>
    <t>№ 29 от 13.03.2024</t>
  </si>
  <si>
    <t>№ 30 от 13.03.2024</t>
  </si>
  <si>
    <t>№ 38 от 25.03.2024</t>
  </si>
  <si>
    <t>№ 39 от 26.03.2024</t>
  </si>
  <si>
    <t>ИТОГО за 1 квартал 2024 г.</t>
  </si>
  <si>
    <t>№ 47 от 08.04.2024</t>
  </si>
  <si>
    <t>№ 54 от 16.04.2024</t>
  </si>
  <si>
    <t>№ 69 от 20.05.2024</t>
  </si>
  <si>
    <t>№ 74 от 30.05.2024</t>
  </si>
  <si>
    <t>№ 75 от 30.05.2024</t>
  </si>
  <si>
    <t>№ 82 от 05.06.2024</t>
  </si>
  <si>
    <t>№ 81 от 05.06.2024</t>
  </si>
  <si>
    <t>№ 80 от 05.06.2024</t>
  </si>
  <si>
    <t>ИТОГО за 2 квартал 2024 г.</t>
  </si>
  <si>
    <t>ИТОГО за 1 полугодие 2024 г.</t>
  </si>
  <si>
    <t>№ 99 от 27.06.2024</t>
  </si>
  <si>
    <t>№101 от 04.07.2024</t>
  </si>
  <si>
    <t>№102 от 04.07.2024</t>
  </si>
  <si>
    <t>№103 от 04.07.2024</t>
  </si>
  <si>
    <t>№104 от 04.07.2024</t>
  </si>
  <si>
    <t>№105 от 11.07.2024</t>
  </si>
  <si>
    <t>№108 от 15.07.2024</t>
  </si>
  <si>
    <t>№ 107 от 15.07.2024</t>
  </si>
  <si>
    <t>№ 106 от 15.07.2024</t>
  </si>
  <si>
    <t>№ 110 от 18.07.2024</t>
  </si>
  <si>
    <t>№ 109 от 18.07.2024</t>
  </si>
  <si>
    <t>№ 111 от 19.07.2024</t>
  </si>
  <si>
    <t>№ 114 от 24.07.2024</t>
  </si>
  <si>
    <t>№ 115 от 24.07.2024</t>
  </si>
  <si>
    <t>№ 112 от 23.07.2024</t>
  </si>
  <si>
    <t>№ 113 от 23.07.2024</t>
  </si>
  <si>
    <t>№ 117 от 25.07.2024</t>
  </si>
  <si>
    <t>№ 118 от 29.07.2024</t>
  </si>
  <si>
    <t>№ 120 от 31.07.2024</t>
  </si>
  <si>
    <t>№ 123 от 02.08.2024</t>
  </si>
  <si>
    <t>№ 131 от 05.08.2024</t>
  </si>
  <si>
    <t>№ 137 от 13.08.2024</t>
  </si>
  <si>
    <t>№ 143 от 23.08.2024</t>
  </si>
  <si>
    <t>№ 148 от 29.08.2024</t>
  </si>
  <si>
    <t>№ 147 от 29.08.2024</t>
  </si>
  <si>
    <t>№ 146 от 29.08.2024</t>
  </si>
  <si>
    <t>№ 152 от 16.09.2024</t>
  </si>
  <si>
    <t>№ 153 от 17.09.2024</t>
  </si>
  <si>
    <t>ИТОГО за 3 квартал 2024 г.</t>
  </si>
  <si>
    <t>ИТОГО за 9 месяцев 2024 г.</t>
  </si>
  <si>
    <t>№ 183 от 17.10.2024</t>
  </si>
  <si>
    <t>№ 184 от 24.10.2024</t>
  </si>
  <si>
    <t>№ 186 от 29.10.2024</t>
  </si>
  <si>
    <t>№188/1от08.11.2024</t>
  </si>
  <si>
    <t>ИТОГО за 4 квартал 2024 г.</t>
  </si>
  <si>
    <t>ИТОГО за 2024 год</t>
  </si>
  <si>
    <t>№ 185 от 29.10.2024</t>
  </si>
  <si>
    <t>№ 202 от 27.11.2024</t>
  </si>
  <si>
    <t>№ 201 от 27.11.2024</t>
  </si>
  <si>
    <t>№ 211 от 12.12.2024</t>
  </si>
  <si>
    <t>№ 210 от 12.12.2024</t>
  </si>
  <si>
    <t>№ 212 от 12.12.2024</t>
  </si>
  <si>
    <t>№209 от 12.12.2024</t>
  </si>
  <si>
    <t>№214 от 24.12.2024</t>
  </si>
  <si>
    <t>№215 от 24.12.2024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</si>
</sst>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Alignment="1" applyProtection="1">
      <alignment horizontal="center" vertical="center" wrapText="1" readingOrder="1"/>
      <protection locked="0"/>
    </xf>
    <xf numFmtId="3" fontId="4" fillId="0" borderId="0" xfId="0" applyNumberFormat="1" applyFont="1" applyAlignment="1" applyProtection="1">
      <alignment horizontal="center" vertical="center" wrapText="1" readingOrder="1"/>
      <protection locked="0"/>
    </xf>
    <xf numFmtId="3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 readingOrder="1"/>
      <protection locked="0"/>
    </xf>
    <xf numFmtId="3" fontId="6" fillId="0" borderId="1" xfId="0" applyNumberFormat="1" applyFont="1" applyBorder="1" applyAlignment="1" applyProtection="1">
      <alignment horizontal="center" vertical="center" wrapText="1" readingOrder="1"/>
      <protection locked="0"/>
    </xf>
    <xf numFmtId="3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1" xfId="0" applyFill="1" applyBorder="1"/>
    <xf numFmtId="3" fontId="8" fillId="2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/>
    <xf numFmtId="0" fontId="0" fillId="0" borderId="1" xfId="0" applyBorder="1" applyAlignment="1">
      <alignment horizontal="right"/>
    </xf>
    <xf numFmtId="0" fontId="0" fillId="0" borderId="1" xfId="0" applyNumberFormat="1" applyBorder="1"/>
    <xf numFmtId="0" fontId="0" fillId="0" borderId="1" xfId="0" applyFont="1" applyFill="1" applyBorder="1"/>
    <xf numFmtId="14" fontId="0" fillId="0" borderId="1" xfId="0" applyNumberFormat="1" applyFont="1" applyBorder="1"/>
    <xf numFmtId="0" fontId="0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Font="1" applyFill="1" applyBorder="1"/>
    <xf numFmtId="0" fontId="9" fillId="0" borderId="1" xfId="0" applyFont="1" applyFill="1" applyBorder="1"/>
    <xf numFmtId="14" fontId="9" fillId="0" borderId="1" xfId="0" applyNumberFormat="1" applyFont="1" applyBorder="1"/>
    <xf numFmtId="0" fontId="9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3" fontId="8" fillId="2" borderId="12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 readingOrder="1"/>
      <protection locked="0"/>
    </xf>
    <xf numFmtId="3" fontId="10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5"/>
  <sheetViews>
    <sheetView tabSelected="1" workbookViewId="0">
      <selection activeCell="I16" sqref="I16"/>
    </sheetView>
  </sheetViews>
  <sheetFormatPr defaultRowHeight="15" x14ac:dyDescent="0.25"/>
  <cols>
    <col min="1" max="1" width="10.140625" customWidth="1"/>
    <col min="2" max="2" width="20.7109375" customWidth="1"/>
    <col min="3" max="3" width="13.85546875" customWidth="1"/>
    <col min="4" max="4" width="12.140625" customWidth="1"/>
    <col min="5" max="5" width="13.140625" customWidth="1"/>
    <col min="6" max="6" width="12.42578125" customWidth="1"/>
    <col min="7" max="7" width="12" customWidth="1"/>
  </cols>
  <sheetData>
    <row r="2" spans="1:7" ht="20.25" x14ac:dyDescent="0.25">
      <c r="A2" s="48" t="s">
        <v>0</v>
      </c>
      <c r="B2" s="48"/>
      <c r="C2" s="48"/>
      <c r="D2" s="48"/>
      <c r="E2" s="48"/>
      <c r="F2" s="48"/>
      <c r="G2" s="48"/>
    </row>
    <row r="3" spans="1:7" ht="20.25" x14ac:dyDescent="0.25">
      <c r="A3" s="48" t="s">
        <v>1</v>
      </c>
      <c r="B3" s="49"/>
      <c r="C3" s="49"/>
      <c r="D3" s="49"/>
      <c r="E3" s="49"/>
      <c r="F3" s="49"/>
      <c r="G3" s="49"/>
    </row>
    <row r="4" spans="1:7" ht="20.25" x14ac:dyDescent="0.25">
      <c r="A4" s="50" t="s">
        <v>2</v>
      </c>
      <c r="B4" s="50"/>
      <c r="C4" s="50"/>
      <c r="D4" s="50"/>
      <c r="E4" s="50"/>
      <c r="F4" s="50"/>
      <c r="G4" s="50"/>
    </row>
    <row r="5" spans="1:7" ht="20.25" x14ac:dyDescent="0.25">
      <c r="A5" s="1"/>
      <c r="B5" s="1"/>
      <c r="C5" s="1"/>
      <c r="D5" s="2"/>
      <c r="E5" s="2"/>
      <c r="F5" s="2"/>
      <c r="G5" s="2"/>
    </row>
    <row r="6" spans="1:7" ht="20.25" x14ac:dyDescent="0.25">
      <c r="A6" s="1"/>
      <c r="D6" s="3"/>
      <c r="E6" s="3"/>
      <c r="F6" s="3"/>
      <c r="G6" s="3"/>
    </row>
    <row r="7" spans="1:7" ht="45" x14ac:dyDescent="0.25">
      <c r="A7" s="4" t="s">
        <v>3</v>
      </c>
      <c r="B7" s="5" t="s">
        <v>4</v>
      </c>
      <c r="C7" s="5" t="s">
        <v>5</v>
      </c>
      <c r="D7" s="6" t="s">
        <v>6</v>
      </c>
      <c r="E7" s="6" t="s">
        <v>7</v>
      </c>
      <c r="F7" s="7" t="s">
        <v>8</v>
      </c>
      <c r="G7" s="8" t="s">
        <v>9</v>
      </c>
    </row>
    <row r="8" spans="1:7" x14ac:dyDescent="0.25">
      <c r="A8" s="9">
        <v>1</v>
      </c>
      <c r="B8" s="10" t="s">
        <v>10</v>
      </c>
      <c r="C8" s="11">
        <v>45306</v>
      </c>
      <c r="D8" s="12">
        <v>3448</v>
      </c>
      <c r="E8" s="10">
        <v>448</v>
      </c>
      <c r="F8" s="12"/>
      <c r="G8" s="12">
        <v>3000</v>
      </c>
    </row>
    <row r="9" spans="1:7" x14ac:dyDescent="0.25">
      <c r="A9" s="9">
        <v>2</v>
      </c>
      <c r="B9" s="10" t="s">
        <v>11</v>
      </c>
      <c r="C9" s="11">
        <v>45363</v>
      </c>
      <c r="D9" s="12">
        <v>4885</v>
      </c>
      <c r="E9" s="10">
        <v>635</v>
      </c>
      <c r="F9" s="12"/>
      <c r="G9" s="12">
        <v>4250</v>
      </c>
    </row>
    <row r="10" spans="1:7" x14ac:dyDescent="0.25">
      <c r="A10" s="9">
        <v>3</v>
      </c>
      <c r="B10" s="10" t="s">
        <v>12</v>
      </c>
      <c r="C10" s="11">
        <v>45371</v>
      </c>
      <c r="D10" s="10">
        <v>5747</v>
      </c>
      <c r="E10" s="10">
        <v>747</v>
      </c>
      <c r="F10" s="10"/>
      <c r="G10" s="10">
        <v>5000</v>
      </c>
    </row>
    <row r="11" spans="1:7" x14ac:dyDescent="0.25">
      <c r="A11" s="9">
        <v>4</v>
      </c>
      <c r="B11" s="13" t="s">
        <v>13</v>
      </c>
      <c r="C11" s="11">
        <v>45371</v>
      </c>
      <c r="D11" s="13">
        <v>5747</v>
      </c>
      <c r="E11" s="13">
        <v>747</v>
      </c>
      <c r="F11" s="13"/>
      <c r="G11" s="13">
        <v>5000</v>
      </c>
    </row>
    <row r="12" spans="1:7" x14ac:dyDescent="0.25">
      <c r="A12" s="9">
        <v>5</v>
      </c>
      <c r="B12" s="13" t="s">
        <v>14</v>
      </c>
      <c r="C12" s="11">
        <v>45378</v>
      </c>
      <c r="D12" s="10">
        <v>11494</v>
      </c>
      <c r="E12" s="13">
        <v>1494</v>
      </c>
      <c r="F12" s="13"/>
      <c r="G12" s="13">
        <v>10000</v>
      </c>
    </row>
    <row r="13" spans="1:7" x14ac:dyDescent="0.25">
      <c r="A13" s="9">
        <v>6</v>
      </c>
      <c r="B13" s="13" t="s">
        <v>15</v>
      </c>
      <c r="C13" s="11">
        <v>45378</v>
      </c>
      <c r="D13" s="13">
        <v>5747</v>
      </c>
      <c r="E13" s="13">
        <v>747</v>
      </c>
      <c r="G13" s="13">
        <v>5000</v>
      </c>
    </row>
    <row r="14" spans="1:7" x14ac:dyDescent="0.25">
      <c r="A14" s="45" t="s">
        <v>16</v>
      </c>
      <c r="B14" s="46"/>
      <c r="C14" s="47"/>
      <c r="D14" s="14">
        <f>SUM(D8:D13)</f>
        <v>37068</v>
      </c>
      <c r="E14" s="14">
        <f>SUM(E8:E13)</f>
        <v>4818</v>
      </c>
      <c r="F14" s="14">
        <f>SUM(F8:F13)</f>
        <v>0</v>
      </c>
      <c r="G14" s="14">
        <f>SUM(G8:G13)</f>
        <v>32250</v>
      </c>
    </row>
    <row r="15" spans="1:7" x14ac:dyDescent="0.25">
      <c r="A15" s="9">
        <v>7</v>
      </c>
      <c r="B15" s="13" t="s">
        <v>17</v>
      </c>
      <c r="C15" s="11">
        <v>45392</v>
      </c>
      <c r="D15" s="13">
        <v>11494</v>
      </c>
      <c r="E15" s="13">
        <v>1494</v>
      </c>
      <c r="F15" s="13"/>
      <c r="G15" s="13">
        <v>10000</v>
      </c>
    </row>
    <row r="16" spans="1:7" x14ac:dyDescent="0.25">
      <c r="A16" s="9">
        <v>8</v>
      </c>
      <c r="B16" s="13" t="s">
        <v>18</v>
      </c>
      <c r="C16" s="11">
        <v>45400</v>
      </c>
      <c r="D16" s="10">
        <v>3448</v>
      </c>
      <c r="E16" s="10">
        <v>448</v>
      </c>
      <c r="F16" s="10"/>
      <c r="G16" s="10">
        <v>3000</v>
      </c>
    </row>
    <row r="17" spans="1:7" x14ac:dyDescent="0.25">
      <c r="A17" s="9">
        <v>9</v>
      </c>
      <c r="B17" s="13" t="s">
        <v>19</v>
      </c>
      <c r="C17" s="11">
        <v>45435</v>
      </c>
      <c r="D17" s="10">
        <v>5747</v>
      </c>
      <c r="E17" s="10">
        <v>747</v>
      </c>
      <c r="F17" s="10"/>
      <c r="G17" s="10">
        <v>5000</v>
      </c>
    </row>
    <row r="18" spans="1:7" x14ac:dyDescent="0.25">
      <c r="A18" s="9">
        <v>10</v>
      </c>
      <c r="B18" s="13" t="s">
        <v>20</v>
      </c>
      <c r="C18" s="11">
        <v>45447</v>
      </c>
      <c r="D18" s="13">
        <v>1149</v>
      </c>
      <c r="E18" s="15">
        <v>149</v>
      </c>
      <c r="F18" s="10"/>
      <c r="G18" s="13">
        <v>1000</v>
      </c>
    </row>
    <row r="19" spans="1:7" x14ac:dyDescent="0.25">
      <c r="A19" s="9">
        <v>11</v>
      </c>
      <c r="B19" s="13" t="s">
        <v>21</v>
      </c>
      <c r="C19" s="11">
        <v>45450</v>
      </c>
      <c r="D19" s="16">
        <v>1149</v>
      </c>
      <c r="E19" s="13">
        <v>149</v>
      </c>
      <c r="F19" s="13"/>
      <c r="G19" s="13">
        <v>1000</v>
      </c>
    </row>
    <row r="20" spans="1:7" x14ac:dyDescent="0.25">
      <c r="A20" s="9">
        <v>12</v>
      </c>
      <c r="B20" s="13" t="s">
        <v>22</v>
      </c>
      <c r="C20" s="11">
        <v>45450</v>
      </c>
      <c r="D20" s="16">
        <v>11494</v>
      </c>
      <c r="E20" s="13">
        <v>1494</v>
      </c>
      <c r="F20" s="13"/>
      <c r="G20" s="13">
        <v>10000</v>
      </c>
    </row>
    <row r="21" spans="1:7" x14ac:dyDescent="0.25">
      <c r="A21" s="9">
        <v>13</v>
      </c>
      <c r="B21" s="13" t="s">
        <v>23</v>
      </c>
      <c r="C21" s="11">
        <v>45450</v>
      </c>
      <c r="D21" s="16">
        <v>11494</v>
      </c>
      <c r="E21" s="13">
        <v>1494</v>
      </c>
      <c r="F21" s="10"/>
      <c r="G21" s="13">
        <v>10000</v>
      </c>
    </row>
    <row r="22" spans="1:7" x14ac:dyDescent="0.25">
      <c r="A22" s="9">
        <v>14</v>
      </c>
      <c r="B22" s="13" t="s">
        <v>24</v>
      </c>
      <c r="C22" s="11">
        <v>45450</v>
      </c>
      <c r="D22" s="16">
        <v>11494</v>
      </c>
      <c r="E22" s="13">
        <v>1494</v>
      </c>
      <c r="F22" s="13"/>
      <c r="G22" s="13">
        <v>10000</v>
      </c>
    </row>
    <row r="23" spans="1:7" x14ac:dyDescent="0.25">
      <c r="A23" s="45" t="s">
        <v>25</v>
      </c>
      <c r="B23" s="46"/>
      <c r="C23" s="47"/>
      <c r="D23" s="14">
        <f>SUM(D15:D22)</f>
        <v>57469</v>
      </c>
      <c r="E23" s="14">
        <f>SUM(E15:E22)</f>
        <v>7469</v>
      </c>
      <c r="F23" s="14">
        <f>SUM(F17:F22)</f>
        <v>0</v>
      </c>
      <c r="G23" s="14">
        <f>SUM(G15:G22)</f>
        <v>50000</v>
      </c>
    </row>
    <row r="24" spans="1:7" x14ac:dyDescent="0.25">
      <c r="A24" s="45" t="s">
        <v>26</v>
      </c>
      <c r="B24" s="46"/>
      <c r="C24" s="47"/>
      <c r="D24" s="14">
        <f>D14+D23</f>
        <v>94537</v>
      </c>
      <c r="E24" s="14">
        <f>E14+E23</f>
        <v>12287</v>
      </c>
      <c r="F24" s="14">
        <f>F14+F23</f>
        <v>0</v>
      </c>
      <c r="G24" s="14">
        <f>G14+G23</f>
        <v>82250</v>
      </c>
    </row>
    <row r="25" spans="1:7" x14ac:dyDescent="0.25">
      <c r="A25" s="26">
        <v>15</v>
      </c>
      <c r="B25" s="10" t="s">
        <v>27</v>
      </c>
      <c r="C25" s="11">
        <v>45474</v>
      </c>
      <c r="D25" s="12">
        <v>11494</v>
      </c>
      <c r="E25" s="12">
        <v>1494</v>
      </c>
      <c r="F25" s="12"/>
      <c r="G25" s="12">
        <v>10000</v>
      </c>
    </row>
    <row r="26" spans="1:7" x14ac:dyDescent="0.25">
      <c r="A26" s="26">
        <v>16</v>
      </c>
      <c r="B26" s="10" t="s">
        <v>28</v>
      </c>
      <c r="C26" s="11">
        <v>45481</v>
      </c>
      <c r="D26" s="12">
        <v>5747</v>
      </c>
      <c r="E26" s="12">
        <v>747</v>
      </c>
      <c r="F26" s="17"/>
      <c r="G26" s="12">
        <v>5000</v>
      </c>
    </row>
    <row r="27" spans="1:7" x14ac:dyDescent="0.25">
      <c r="A27" s="26">
        <v>17</v>
      </c>
      <c r="B27" s="10" t="s">
        <v>29</v>
      </c>
      <c r="C27" s="11">
        <v>45481</v>
      </c>
      <c r="D27" s="12">
        <v>11494</v>
      </c>
      <c r="E27" s="12">
        <v>1494</v>
      </c>
      <c r="F27" s="12"/>
      <c r="G27" s="12">
        <v>10000</v>
      </c>
    </row>
    <row r="28" spans="1:7" x14ac:dyDescent="0.25">
      <c r="A28" s="26">
        <v>18</v>
      </c>
      <c r="B28" s="10" t="s">
        <v>30</v>
      </c>
      <c r="C28" s="11">
        <v>45481</v>
      </c>
      <c r="D28" s="12">
        <v>3448</v>
      </c>
      <c r="E28" s="12">
        <v>448</v>
      </c>
      <c r="F28" s="12"/>
      <c r="G28" s="12">
        <v>3000</v>
      </c>
    </row>
    <row r="29" spans="1:7" x14ac:dyDescent="0.25">
      <c r="A29" s="26">
        <v>19</v>
      </c>
      <c r="B29" s="10" t="s">
        <v>31</v>
      </c>
      <c r="C29" s="11">
        <v>45481</v>
      </c>
      <c r="D29" s="12">
        <v>5747</v>
      </c>
      <c r="E29" s="12">
        <v>747</v>
      </c>
      <c r="F29" s="17"/>
      <c r="G29" s="12">
        <v>5000</v>
      </c>
    </row>
    <row r="30" spans="1:7" x14ac:dyDescent="0.25">
      <c r="A30" s="26">
        <v>20</v>
      </c>
      <c r="B30" s="10" t="s">
        <v>32</v>
      </c>
      <c r="C30" s="11">
        <v>45484</v>
      </c>
      <c r="D30" s="12">
        <v>5747</v>
      </c>
      <c r="E30" s="12">
        <v>747</v>
      </c>
      <c r="F30" s="12"/>
      <c r="G30" s="12">
        <v>5000</v>
      </c>
    </row>
    <row r="31" spans="1:7" x14ac:dyDescent="0.25">
      <c r="A31" s="26">
        <v>21</v>
      </c>
      <c r="B31" s="10" t="s">
        <v>33</v>
      </c>
      <c r="C31" s="11">
        <v>45489</v>
      </c>
      <c r="D31" s="12">
        <v>5747</v>
      </c>
      <c r="E31" s="12">
        <v>747</v>
      </c>
      <c r="F31" s="12"/>
      <c r="G31" s="12">
        <v>5000</v>
      </c>
    </row>
    <row r="32" spans="1:7" x14ac:dyDescent="0.25">
      <c r="A32" s="26">
        <v>22</v>
      </c>
      <c r="B32" s="10" t="s">
        <v>34</v>
      </c>
      <c r="C32" s="11">
        <v>45489</v>
      </c>
      <c r="D32" s="12">
        <v>5747</v>
      </c>
      <c r="E32" s="12">
        <v>747</v>
      </c>
      <c r="F32" s="12"/>
      <c r="G32" s="12">
        <v>5000</v>
      </c>
    </row>
    <row r="33" spans="1:7" x14ac:dyDescent="0.25">
      <c r="A33" s="26">
        <v>23</v>
      </c>
      <c r="B33" s="10" t="s">
        <v>35</v>
      </c>
      <c r="C33" s="11">
        <v>45490</v>
      </c>
      <c r="D33" s="12">
        <v>10900</v>
      </c>
      <c r="E33" s="12">
        <v>897</v>
      </c>
      <c r="F33" s="17">
        <v>2083.8000000000002</v>
      </c>
      <c r="G33" s="12">
        <v>10003</v>
      </c>
    </row>
    <row r="34" spans="1:7" x14ac:dyDescent="0.25">
      <c r="A34" s="26">
        <v>24</v>
      </c>
      <c r="B34" s="10" t="s">
        <v>36</v>
      </c>
      <c r="C34" s="11">
        <v>45495</v>
      </c>
      <c r="D34" s="12">
        <v>11494</v>
      </c>
      <c r="E34" s="12">
        <v>1494</v>
      </c>
      <c r="F34" s="12"/>
      <c r="G34" s="12">
        <v>10000</v>
      </c>
    </row>
    <row r="35" spans="1:7" x14ac:dyDescent="0.25">
      <c r="A35" s="26">
        <v>25</v>
      </c>
      <c r="B35" s="10" t="s">
        <v>37</v>
      </c>
      <c r="C35" s="11">
        <v>45495</v>
      </c>
      <c r="D35" s="12">
        <v>5747</v>
      </c>
      <c r="E35" s="12">
        <v>747</v>
      </c>
      <c r="F35" s="12"/>
      <c r="G35" s="12">
        <v>5000</v>
      </c>
    </row>
    <row r="36" spans="1:7" x14ac:dyDescent="0.25">
      <c r="A36" s="26">
        <v>26</v>
      </c>
      <c r="B36" s="10" t="s">
        <v>38</v>
      </c>
      <c r="C36" s="11">
        <v>45496</v>
      </c>
      <c r="D36" s="12">
        <v>11494</v>
      </c>
      <c r="E36" s="12">
        <v>1494</v>
      </c>
      <c r="F36" s="12"/>
      <c r="G36" s="12">
        <v>10000</v>
      </c>
    </row>
    <row r="37" spans="1:7" x14ac:dyDescent="0.25">
      <c r="A37" s="26">
        <v>27</v>
      </c>
      <c r="B37" s="10" t="s">
        <v>39</v>
      </c>
      <c r="C37" s="11">
        <v>45498</v>
      </c>
      <c r="D37" s="12">
        <v>5747</v>
      </c>
      <c r="E37" s="12">
        <v>747</v>
      </c>
      <c r="F37" s="12"/>
      <c r="G37" s="12">
        <v>5000</v>
      </c>
    </row>
    <row r="38" spans="1:7" x14ac:dyDescent="0.25">
      <c r="A38" s="26">
        <v>28</v>
      </c>
      <c r="B38" s="10" t="s">
        <v>40</v>
      </c>
      <c r="C38" s="11">
        <v>45498</v>
      </c>
      <c r="D38" s="12">
        <v>5747</v>
      </c>
      <c r="E38" s="12">
        <v>747</v>
      </c>
      <c r="F38" s="12"/>
      <c r="G38" s="12">
        <v>5000</v>
      </c>
    </row>
    <row r="39" spans="1:7" x14ac:dyDescent="0.25">
      <c r="A39" s="26">
        <v>29</v>
      </c>
      <c r="B39" s="10" t="s">
        <v>41</v>
      </c>
      <c r="C39" s="11">
        <v>45347</v>
      </c>
      <c r="D39" s="12">
        <v>5747</v>
      </c>
      <c r="E39" s="12">
        <v>747</v>
      </c>
      <c r="F39" s="12"/>
      <c r="G39" s="12">
        <v>5000</v>
      </c>
    </row>
    <row r="40" spans="1:7" x14ac:dyDescent="0.25">
      <c r="A40" s="26">
        <v>30</v>
      </c>
      <c r="B40" s="10" t="s">
        <v>42</v>
      </c>
      <c r="C40" s="11">
        <v>45498</v>
      </c>
      <c r="D40" s="12">
        <v>5747</v>
      </c>
      <c r="E40" s="12">
        <v>747</v>
      </c>
      <c r="F40" s="12"/>
      <c r="G40" s="12">
        <v>5000</v>
      </c>
    </row>
    <row r="41" spans="1:7" x14ac:dyDescent="0.25">
      <c r="A41" s="26">
        <v>31</v>
      </c>
      <c r="B41" s="10" t="s">
        <v>43</v>
      </c>
      <c r="C41" s="11">
        <v>45499</v>
      </c>
      <c r="D41" s="12">
        <v>11494</v>
      </c>
      <c r="E41" s="12">
        <v>1494</v>
      </c>
      <c r="F41" s="12"/>
      <c r="G41" s="12">
        <v>10000</v>
      </c>
    </row>
    <row r="42" spans="1:7" x14ac:dyDescent="0.25">
      <c r="A42" s="26">
        <v>32</v>
      </c>
      <c r="B42" s="10" t="s">
        <v>44</v>
      </c>
      <c r="C42" s="11">
        <v>45503</v>
      </c>
      <c r="D42" s="12">
        <v>5747</v>
      </c>
      <c r="E42" s="12">
        <v>747</v>
      </c>
      <c r="F42" s="12"/>
      <c r="G42" s="12">
        <v>5000</v>
      </c>
    </row>
    <row r="43" spans="1:7" x14ac:dyDescent="0.25">
      <c r="A43" s="26">
        <v>33</v>
      </c>
      <c r="B43" s="10" t="s">
        <v>45</v>
      </c>
      <c r="C43" s="11">
        <v>45506</v>
      </c>
      <c r="D43" s="12">
        <v>3448</v>
      </c>
      <c r="E43" s="12">
        <v>448</v>
      </c>
      <c r="F43" s="12"/>
      <c r="G43" s="12">
        <v>3000</v>
      </c>
    </row>
    <row r="44" spans="1:7" x14ac:dyDescent="0.25">
      <c r="A44" s="26">
        <v>34</v>
      </c>
      <c r="B44" s="10" t="s">
        <v>46</v>
      </c>
      <c r="C44" s="11">
        <v>45509</v>
      </c>
      <c r="D44" s="12">
        <v>5747</v>
      </c>
      <c r="E44" s="12">
        <v>747</v>
      </c>
      <c r="F44" s="12"/>
      <c r="G44" s="12">
        <v>5000</v>
      </c>
    </row>
    <row r="45" spans="1:7" x14ac:dyDescent="0.25">
      <c r="A45" s="26">
        <v>35</v>
      </c>
      <c r="B45" s="10" t="s">
        <v>47</v>
      </c>
      <c r="C45" s="11">
        <v>45510</v>
      </c>
      <c r="D45" s="12">
        <v>5747</v>
      </c>
      <c r="E45" s="12">
        <v>747</v>
      </c>
      <c r="F45" s="12"/>
      <c r="G45" s="12">
        <v>5000</v>
      </c>
    </row>
    <row r="46" spans="1:7" x14ac:dyDescent="0.25">
      <c r="A46" s="26">
        <v>36</v>
      </c>
      <c r="B46" s="10" t="s">
        <v>48</v>
      </c>
      <c r="C46" s="11">
        <v>45518</v>
      </c>
      <c r="D46" s="12">
        <v>11494</v>
      </c>
      <c r="E46" s="12">
        <v>1494</v>
      </c>
      <c r="F46" s="12"/>
      <c r="G46" s="12">
        <v>10000</v>
      </c>
    </row>
    <row r="47" spans="1:7" x14ac:dyDescent="0.25">
      <c r="A47" s="26">
        <v>37</v>
      </c>
      <c r="B47" s="10" t="s">
        <v>49</v>
      </c>
      <c r="C47" s="11">
        <v>45530</v>
      </c>
      <c r="D47" s="12">
        <v>5747</v>
      </c>
      <c r="E47" s="12">
        <v>747</v>
      </c>
      <c r="F47" s="12"/>
      <c r="G47" s="12">
        <v>5000</v>
      </c>
    </row>
    <row r="48" spans="1:7" x14ac:dyDescent="0.25">
      <c r="A48" s="26">
        <v>38</v>
      </c>
      <c r="B48" s="10" t="s">
        <v>50</v>
      </c>
      <c r="C48" s="11">
        <v>45537</v>
      </c>
      <c r="D48" s="12">
        <v>5747</v>
      </c>
      <c r="E48" s="12">
        <v>747</v>
      </c>
      <c r="F48" s="12"/>
      <c r="G48" s="12">
        <v>5000</v>
      </c>
    </row>
    <row r="49" spans="1:7" x14ac:dyDescent="0.25">
      <c r="A49" s="26">
        <v>39</v>
      </c>
      <c r="B49" s="10" t="s">
        <v>51</v>
      </c>
      <c r="C49" s="11">
        <v>45537</v>
      </c>
      <c r="D49" s="12">
        <v>3448</v>
      </c>
      <c r="E49" s="12">
        <v>448</v>
      </c>
      <c r="F49" s="12"/>
      <c r="G49" s="12">
        <v>3000</v>
      </c>
    </row>
    <row r="50" spans="1:7" x14ac:dyDescent="0.25">
      <c r="A50" s="26">
        <v>40</v>
      </c>
      <c r="B50" s="10" t="s">
        <v>52</v>
      </c>
      <c r="C50" s="11">
        <v>45537</v>
      </c>
      <c r="D50" s="12">
        <v>5747</v>
      </c>
      <c r="E50" s="12">
        <v>747</v>
      </c>
      <c r="F50" s="12"/>
      <c r="G50" s="12">
        <v>5000</v>
      </c>
    </row>
    <row r="51" spans="1:7" x14ac:dyDescent="0.25">
      <c r="A51" s="26">
        <v>41</v>
      </c>
      <c r="B51" s="10" t="s">
        <v>53</v>
      </c>
      <c r="C51" s="11">
        <v>45553</v>
      </c>
      <c r="D51" s="12">
        <v>5747</v>
      </c>
      <c r="E51" s="12">
        <v>747</v>
      </c>
      <c r="F51" s="12"/>
      <c r="G51" s="12">
        <v>5000</v>
      </c>
    </row>
    <row r="52" spans="1:7" x14ac:dyDescent="0.25">
      <c r="A52" s="26">
        <v>42</v>
      </c>
      <c r="B52" s="10" t="s">
        <v>54</v>
      </c>
      <c r="C52" s="11">
        <v>45553</v>
      </c>
      <c r="D52" s="12">
        <v>5747</v>
      </c>
      <c r="E52" s="12">
        <v>747</v>
      </c>
      <c r="F52" s="12"/>
      <c r="G52" s="12">
        <v>5000</v>
      </c>
    </row>
    <row r="53" spans="1:7" x14ac:dyDescent="0.25">
      <c r="A53" s="27" t="s">
        <v>55</v>
      </c>
      <c r="B53" s="28"/>
      <c r="C53" s="29"/>
      <c r="D53" s="39">
        <f>SUM(D25:D52)</f>
        <v>193654</v>
      </c>
      <c r="E53" s="39">
        <f>SUM(E25:E52)</f>
        <v>24651</v>
      </c>
      <c r="F53" s="37">
        <f>SUM(F25:F52)</f>
        <v>2083.8000000000002</v>
      </c>
      <c r="G53" s="39">
        <f>SUM(G25:G52)</f>
        <v>169003</v>
      </c>
    </row>
    <row r="54" spans="1:7" x14ac:dyDescent="0.25">
      <c r="A54" s="30"/>
      <c r="B54" s="31"/>
      <c r="C54" s="32"/>
      <c r="D54" s="40"/>
      <c r="E54" s="40"/>
      <c r="F54" s="38"/>
      <c r="G54" s="40"/>
    </row>
    <row r="55" spans="1:7" x14ac:dyDescent="0.25">
      <c r="A55" s="27" t="s">
        <v>56</v>
      </c>
      <c r="B55" s="28"/>
      <c r="C55" s="29"/>
      <c r="D55" s="41">
        <f>D24+D53</f>
        <v>288191</v>
      </c>
      <c r="E55" s="41">
        <f>E24+E53</f>
        <v>36938</v>
      </c>
      <c r="F55" s="43">
        <f>F24+F53</f>
        <v>2083.8000000000002</v>
      </c>
      <c r="G55" s="41">
        <f>G24+G53</f>
        <v>251253</v>
      </c>
    </row>
    <row r="56" spans="1:7" x14ac:dyDescent="0.25">
      <c r="A56" s="30"/>
      <c r="B56" s="31"/>
      <c r="C56" s="32"/>
      <c r="D56" s="42"/>
      <c r="E56" s="42"/>
      <c r="F56" s="44"/>
      <c r="G56" s="42"/>
    </row>
    <row r="57" spans="1:7" x14ac:dyDescent="0.25">
      <c r="A57" s="26">
        <v>43</v>
      </c>
      <c r="B57" s="10" t="s">
        <v>57</v>
      </c>
      <c r="C57" s="11">
        <v>45586</v>
      </c>
      <c r="D57" s="12">
        <v>11494</v>
      </c>
      <c r="E57" s="12">
        <v>1494</v>
      </c>
      <c r="F57" s="12"/>
      <c r="G57" s="12">
        <v>10000</v>
      </c>
    </row>
    <row r="58" spans="1:7" x14ac:dyDescent="0.25">
      <c r="A58" s="26">
        <v>44</v>
      </c>
      <c r="B58" s="10" t="s">
        <v>58</v>
      </c>
      <c r="C58" s="11">
        <v>45590</v>
      </c>
      <c r="D58" s="12">
        <v>11494</v>
      </c>
      <c r="E58" s="12">
        <v>1494</v>
      </c>
      <c r="F58" s="12"/>
      <c r="G58" s="12">
        <v>10000</v>
      </c>
    </row>
    <row r="59" spans="1:7" x14ac:dyDescent="0.25">
      <c r="A59" s="26">
        <v>45</v>
      </c>
      <c r="B59" s="10" t="s">
        <v>59</v>
      </c>
      <c r="C59" s="11">
        <v>45595</v>
      </c>
      <c r="D59" s="12">
        <v>11494</v>
      </c>
      <c r="E59" s="12">
        <v>1494</v>
      </c>
      <c r="F59" s="12"/>
      <c r="G59" s="12">
        <v>10000</v>
      </c>
    </row>
    <row r="60" spans="1:7" x14ac:dyDescent="0.25">
      <c r="A60" s="26">
        <v>46</v>
      </c>
      <c r="B60" s="10" t="s">
        <v>63</v>
      </c>
      <c r="C60" s="11">
        <v>45596</v>
      </c>
      <c r="D60" s="12">
        <v>5747</v>
      </c>
      <c r="E60" s="12">
        <v>747</v>
      </c>
      <c r="F60" s="21">
        <v>527.59</v>
      </c>
      <c r="G60" s="12">
        <v>5000</v>
      </c>
    </row>
    <row r="61" spans="1:7" x14ac:dyDescent="0.25">
      <c r="A61" s="26">
        <v>47</v>
      </c>
      <c r="B61" s="18" t="s">
        <v>60</v>
      </c>
      <c r="C61" s="19">
        <v>45608</v>
      </c>
      <c r="D61" s="20">
        <v>5747</v>
      </c>
      <c r="E61" s="18">
        <v>747</v>
      </c>
      <c r="F61" s="18"/>
      <c r="G61" s="18">
        <v>5000</v>
      </c>
    </row>
    <row r="62" spans="1:7" x14ac:dyDescent="0.25">
      <c r="A62" s="26">
        <v>48</v>
      </c>
      <c r="B62" s="13" t="s">
        <v>64</v>
      </c>
      <c r="C62" s="19">
        <v>45625</v>
      </c>
      <c r="D62" s="20">
        <v>5747</v>
      </c>
      <c r="E62" s="18">
        <v>747</v>
      </c>
      <c r="F62" s="22">
        <v>1735.59</v>
      </c>
      <c r="G62" s="18">
        <v>5000</v>
      </c>
    </row>
    <row r="63" spans="1:7" x14ac:dyDescent="0.25">
      <c r="A63" s="26">
        <v>49</v>
      </c>
      <c r="B63" s="13" t="s">
        <v>65</v>
      </c>
      <c r="C63" s="19">
        <v>45625</v>
      </c>
      <c r="D63" s="20">
        <v>5747</v>
      </c>
      <c r="E63" s="18">
        <v>747</v>
      </c>
      <c r="F63" s="22">
        <v>1735.59</v>
      </c>
      <c r="G63" s="18">
        <v>5000</v>
      </c>
    </row>
    <row r="64" spans="1:7" x14ac:dyDescent="0.25">
      <c r="A64" s="26">
        <v>50</v>
      </c>
      <c r="B64" s="13" t="s">
        <v>66</v>
      </c>
      <c r="C64" s="19">
        <v>45642</v>
      </c>
      <c r="D64" s="20">
        <v>5747</v>
      </c>
      <c r="E64" s="18">
        <v>747</v>
      </c>
      <c r="F64" s="22">
        <v>1735.59</v>
      </c>
      <c r="G64" s="18">
        <v>5000</v>
      </c>
    </row>
    <row r="65" spans="1:7" x14ac:dyDescent="0.25">
      <c r="A65" s="26">
        <v>51</v>
      </c>
      <c r="B65" s="13" t="s">
        <v>67</v>
      </c>
      <c r="C65" s="19">
        <v>45642</v>
      </c>
      <c r="D65" s="20">
        <v>5747</v>
      </c>
      <c r="E65" s="18">
        <v>747</v>
      </c>
      <c r="F65" s="22">
        <v>1735.59</v>
      </c>
      <c r="G65" s="18">
        <v>5000</v>
      </c>
    </row>
    <row r="66" spans="1:7" x14ac:dyDescent="0.25">
      <c r="A66" s="26">
        <v>52</v>
      </c>
      <c r="B66" s="13" t="s">
        <v>68</v>
      </c>
      <c r="C66" s="19">
        <v>45642</v>
      </c>
      <c r="D66" s="20">
        <v>5747</v>
      </c>
      <c r="E66" s="18">
        <v>747</v>
      </c>
      <c r="F66" s="22">
        <v>1735.59</v>
      </c>
      <c r="G66" s="18">
        <v>5000</v>
      </c>
    </row>
    <row r="67" spans="1:7" ht="15.75" x14ac:dyDescent="0.25">
      <c r="A67" s="26">
        <v>52</v>
      </c>
      <c r="B67" s="23" t="s">
        <v>69</v>
      </c>
      <c r="C67" s="24">
        <v>45643</v>
      </c>
      <c r="D67" s="25">
        <v>5747</v>
      </c>
      <c r="E67" s="23">
        <v>747</v>
      </c>
      <c r="F67" s="23"/>
      <c r="G67" s="23">
        <v>5000</v>
      </c>
    </row>
    <row r="68" spans="1:7" ht="15.75" x14ac:dyDescent="0.25">
      <c r="A68" s="26">
        <v>53</v>
      </c>
      <c r="B68" s="23" t="s">
        <v>70</v>
      </c>
      <c r="C68" s="24">
        <v>45651</v>
      </c>
      <c r="D68" s="25">
        <v>5747</v>
      </c>
      <c r="E68" s="23">
        <v>747</v>
      </c>
      <c r="F68" s="23"/>
      <c r="G68" s="23">
        <v>5000</v>
      </c>
    </row>
    <row r="69" spans="1:7" ht="15.75" x14ac:dyDescent="0.25">
      <c r="A69" s="26">
        <v>54</v>
      </c>
      <c r="B69" s="23" t="s">
        <v>71</v>
      </c>
      <c r="C69" s="24">
        <v>45651</v>
      </c>
      <c r="D69" s="25">
        <v>5747</v>
      </c>
      <c r="E69" s="23">
        <v>747</v>
      </c>
      <c r="F69" s="23"/>
      <c r="G69" s="23">
        <v>5000</v>
      </c>
    </row>
    <row r="70" spans="1:7" x14ac:dyDescent="0.25">
      <c r="A70" s="27" t="s">
        <v>61</v>
      </c>
      <c r="B70" s="28"/>
      <c r="C70" s="29"/>
      <c r="D70" s="33">
        <f>SUM(D57:D69)</f>
        <v>91952</v>
      </c>
      <c r="E70" s="33">
        <f>SUM(E57:E69)</f>
        <v>11952</v>
      </c>
      <c r="F70" s="35">
        <f>SUM(F57:F69)</f>
        <v>9205.5399999999991</v>
      </c>
      <c r="G70" s="33">
        <f>SUM(G57:G69)</f>
        <v>80000</v>
      </c>
    </row>
    <row r="71" spans="1:7" x14ac:dyDescent="0.25">
      <c r="A71" s="30"/>
      <c r="B71" s="31"/>
      <c r="C71" s="32"/>
      <c r="D71" s="34"/>
      <c r="E71" s="34"/>
      <c r="F71" s="36"/>
      <c r="G71" s="34"/>
    </row>
    <row r="72" spans="1:7" x14ac:dyDescent="0.25">
      <c r="A72" s="27" t="s">
        <v>62</v>
      </c>
      <c r="B72" s="28"/>
      <c r="C72" s="29"/>
      <c r="D72" s="33">
        <f>D55+D70</f>
        <v>380143</v>
      </c>
      <c r="E72" s="33">
        <f>E55+E70</f>
        <v>48890</v>
      </c>
      <c r="F72" s="35">
        <f>F55+F70</f>
        <v>11289.34</v>
      </c>
      <c r="G72" s="33">
        <f>G55+G70</f>
        <v>331253</v>
      </c>
    </row>
    <row r="73" spans="1:7" x14ac:dyDescent="0.25">
      <c r="A73" s="30"/>
      <c r="B73" s="31"/>
      <c r="C73" s="32"/>
      <c r="D73" s="34"/>
      <c r="E73" s="34"/>
      <c r="F73" s="36"/>
      <c r="G73" s="34"/>
    </row>
    <row r="74" spans="1:7" x14ac:dyDescent="0.25">
      <c r="D74" s="3"/>
      <c r="E74" s="3"/>
      <c r="F74" s="3"/>
      <c r="G74" s="3"/>
    </row>
    <row r="75" spans="1:7" x14ac:dyDescent="0.25">
      <c r="D75" s="51">
        <f>D72+F72</f>
        <v>391432.34</v>
      </c>
      <c r="E75" s="3"/>
      <c r="F75" s="3"/>
      <c r="G75" s="3"/>
    </row>
  </sheetData>
  <mergeCells count="26">
    <mergeCell ref="A2:G2"/>
    <mergeCell ref="A3:G3"/>
    <mergeCell ref="A4:G4"/>
    <mergeCell ref="A14:C14"/>
    <mergeCell ref="A23:C23"/>
    <mergeCell ref="A24:C24"/>
    <mergeCell ref="A53:C54"/>
    <mergeCell ref="D53:D54"/>
    <mergeCell ref="E53:E54"/>
    <mergeCell ref="F53:F54"/>
    <mergeCell ref="G53:G54"/>
    <mergeCell ref="A55:C56"/>
    <mergeCell ref="D55:D56"/>
    <mergeCell ref="E55:E56"/>
    <mergeCell ref="F55:F56"/>
    <mergeCell ref="G55:G56"/>
    <mergeCell ref="A70:C71"/>
    <mergeCell ref="D70:D71"/>
    <mergeCell ref="E70:E71"/>
    <mergeCell ref="F70:F71"/>
    <mergeCell ref="G70:G71"/>
    <mergeCell ref="A72:C73"/>
    <mergeCell ref="D72:D73"/>
    <mergeCell ref="E72:E73"/>
    <mergeCell ref="F72:F73"/>
    <mergeCell ref="G72:G7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2025-03-18T10:42:56Z</dcterms:modified>
</cp:coreProperties>
</file>